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242-HOL-39-0025\115928\400-Engineering\Roadway\EngData\"/>
    </mc:Choice>
  </mc:AlternateContent>
  <xr:revisionPtr revIDLastSave="0" documentId="13_ncr:1_{523E192E-CD02-4018-A180-768BD0F78E79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EROSION CONTROL" sheetId="17" r:id="rId1"/>
  </sheets>
  <definedNames>
    <definedName name="_xlnm.Print_Area" localSheetId="0">'EROSION CONTROL'!$A$1:$J$18</definedName>
    <definedName name="_xlnm.Print_Titles" localSheetId="0">'EROSION CONTROL'!$1:$13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7" l="1"/>
  <c r="I15" i="17"/>
  <c r="G15" i="17"/>
  <c r="J15" i="17"/>
  <c r="J16" i="17" s="1"/>
  <c r="H16" i="17"/>
  <c r="F15" i="17"/>
  <c r="I16" i="17" s="1"/>
  <c r="E15" i="17"/>
  <c r="E16" i="17" s="1"/>
  <c r="C15" i="17"/>
  <c r="B15" i="17" s="1"/>
  <c r="B16" i="17" s="1"/>
  <c r="D16" i="17"/>
  <c r="C16" i="17" l="1"/>
  <c r="F16" i="17"/>
  <c r="G16" i="17"/>
</calcChain>
</file>

<file path=xl/sharedStrings.xml><?xml version="1.0" encoding="utf-8"?>
<sst xmlns="http://schemas.openxmlformats.org/spreadsheetml/2006/main" count="24" uniqueCount="22">
  <si>
    <t>SY</t>
  </si>
  <si>
    <t>CY</t>
  </si>
  <si>
    <t>TOTALS</t>
  </si>
  <si>
    <t>SEEDING AND MULCHING</t>
  </si>
  <si>
    <t>EACH</t>
  </si>
  <si>
    <t>TON</t>
  </si>
  <si>
    <t>ACRE</t>
  </si>
  <si>
    <t>MGAL</t>
  </si>
  <si>
    <t>EROSION CONTROL CALCULATIONS</t>
  </si>
  <si>
    <t>SUBTOTAL</t>
  </si>
  <si>
    <t xml:space="preserve">CHECKED BY: </t>
  </si>
  <si>
    <t>MOWING</t>
  </si>
  <si>
    <t>M. SF</t>
  </si>
  <si>
    <t>SR 39</t>
  </si>
  <si>
    <t>TOPSOIL                              (111 CY / 1000 SY SEEDING)</t>
  </si>
  <si>
    <t>LIME                             
(2 TONS / ACRE)</t>
  </si>
  <si>
    <t>CALCULATED BY: ESM 10/11/24</t>
  </si>
  <si>
    <t>SOIL ANALYSIS TEST 
(USE MIN. OF 2 TESTS)</t>
  </si>
  <si>
    <t>REPAIR SEEDING AND MULCHING                                
(5% OF SEEDING)</t>
  </si>
  <si>
    <t>INTER-SEEDING                               
 (5% OF SEEDING)</t>
  </si>
  <si>
    <t>COMMERCIAL FERTILIZER
(1 TON / 7410 SY)</t>
  </si>
  <si>
    <t>WATER 
(300 GAL / 1000 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</si>
</sst>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2" applyNumberFormat="0" applyAlignment="0" applyProtection="0"/>
  </cellStyleXfs>
  <cellXfs count="25">
    <xf numFmtId="0" fontId="0" fillId="0" borderId="0" xfId="0"/>
    <xf numFmtId="164" fontId="2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5" fillId="3" borderId="13" xfId="1" applyNumberForma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5" fillId="3" borderId="8" xfId="1" applyNumberForma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2" fontId="1" fillId="0" borderId="9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J27"/>
  <sheetViews>
    <sheetView tabSelected="1" zoomScale="85" zoomScaleNormal="85" workbookViewId="0">
      <pane ySplit="13" topLeftCell="A14" activePane="bottomLeft" state="frozen"/>
      <selection activeCell="B1" sqref="B1"/>
      <selection pane="bottomLeft" activeCell="H16" sqref="H16"/>
    </sheetView>
  </sheetViews>
  <sheetFormatPr defaultColWidth="5.28515625" defaultRowHeight="15" x14ac:dyDescent="0.25"/>
  <cols>
    <col min="1" max="1" width="10.7109375" customWidth="1"/>
    <col min="2" max="9" width="12.140625" customWidth="1"/>
    <col min="10" max="10" width="12.140625" hidden="1" customWidth="1"/>
  </cols>
  <sheetData>
    <row r="1" spans="1:10" ht="15" customHeight="1" x14ac:dyDescent="0.25">
      <c r="A1" s="20"/>
      <c r="B1" s="21"/>
      <c r="C1" s="21"/>
      <c r="D1" s="21"/>
      <c r="E1" s="21"/>
      <c r="F1" s="21"/>
      <c r="G1" s="21"/>
      <c r="H1" s="21"/>
      <c r="I1" s="22"/>
      <c r="J1" s="13"/>
    </row>
    <row r="2" spans="1:10" ht="15" customHeight="1" x14ac:dyDescent="0.25">
      <c r="A2" s="20" t="s">
        <v>13</v>
      </c>
      <c r="B2" s="21"/>
      <c r="C2" s="21"/>
      <c r="D2" s="21"/>
      <c r="E2" s="21"/>
      <c r="F2" s="21"/>
      <c r="G2" s="21"/>
      <c r="H2" s="21"/>
      <c r="I2" s="22"/>
      <c r="J2" s="13"/>
    </row>
    <row r="3" spans="1:10" ht="15" customHeight="1" x14ac:dyDescent="0.25">
      <c r="A3" s="20" t="s">
        <v>8</v>
      </c>
      <c r="B3" s="21"/>
      <c r="C3" s="21"/>
      <c r="D3" s="21"/>
      <c r="E3" s="21"/>
      <c r="F3" s="21"/>
      <c r="G3" s="21"/>
      <c r="H3" s="21"/>
      <c r="I3" s="22"/>
      <c r="J3" s="13"/>
    </row>
    <row r="4" spans="1:10" ht="15" customHeight="1" x14ac:dyDescent="0.25">
      <c r="A4" s="23"/>
      <c r="B4" s="12">
        <v>659</v>
      </c>
      <c r="C4" s="12">
        <v>659</v>
      </c>
      <c r="D4" s="12">
        <v>659</v>
      </c>
      <c r="E4" s="12">
        <v>659</v>
      </c>
      <c r="F4" s="12">
        <v>659</v>
      </c>
      <c r="G4" s="12">
        <v>659</v>
      </c>
      <c r="H4" s="12">
        <v>659</v>
      </c>
      <c r="I4" s="12">
        <v>659</v>
      </c>
      <c r="J4" s="12">
        <v>659</v>
      </c>
    </row>
    <row r="5" spans="1:10" ht="33" customHeight="1" x14ac:dyDescent="0.25">
      <c r="A5" s="23"/>
      <c r="B5" s="17" t="s">
        <v>17</v>
      </c>
      <c r="C5" s="17" t="s">
        <v>14</v>
      </c>
      <c r="D5" s="17" t="s">
        <v>3</v>
      </c>
      <c r="E5" s="17" t="s">
        <v>18</v>
      </c>
      <c r="F5" s="17" t="s">
        <v>19</v>
      </c>
      <c r="G5" s="17" t="s">
        <v>20</v>
      </c>
      <c r="H5" s="17" t="s">
        <v>15</v>
      </c>
      <c r="I5" s="17" t="s">
        <v>21</v>
      </c>
      <c r="J5" s="17" t="s">
        <v>11</v>
      </c>
    </row>
    <row r="6" spans="1:10" x14ac:dyDescent="0.25">
      <c r="A6" s="23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23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23"/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23"/>
      <c r="B9" s="18"/>
      <c r="C9" s="18"/>
      <c r="D9" s="18"/>
      <c r="E9" s="18"/>
      <c r="F9" s="18"/>
      <c r="G9" s="18"/>
      <c r="H9" s="18"/>
      <c r="I9" s="18"/>
      <c r="J9" s="18"/>
    </row>
    <row r="10" spans="1:10" ht="15" customHeight="1" x14ac:dyDescent="0.25">
      <c r="A10" s="23"/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20.100000000000001" customHeight="1" x14ac:dyDescent="0.25">
      <c r="A11" s="23"/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15.75" thickBot="1" x14ac:dyDescent="0.3">
      <c r="A12" s="23"/>
      <c r="B12" s="18"/>
      <c r="C12" s="18"/>
      <c r="D12" s="18"/>
      <c r="E12" s="18"/>
      <c r="F12" s="18"/>
      <c r="G12" s="18"/>
      <c r="H12" s="18"/>
      <c r="I12" s="19"/>
      <c r="J12" s="18"/>
    </row>
    <row r="13" spans="1:10" ht="15.75" thickBot="1" x14ac:dyDescent="0.3">
      <c r="A13" s="24"/>
      <c r="B13" s="2" t="s">
        <v>4</v>
      </c>
      <c r="C13" s="2" t="s">
        <v>1</v>
      </c>
      <c r="D13" s="2" t="s">
        <v>0</v>
      </c>
      <c r="E13" s="2" t="s">
        <v>0</v>
      </c>
      <c r="F13" s="2" t="s">
        <v>0</v>
      </c>
      <c r="G13" s="2" t="s">
        <v>5</v>
      </c>
      <c r="H13" s="2" t="s">
        <v>6</v>
      </c>
      <c r="I13" s="3" t="s">
        <v>7</v>
      </c>
      <c r="J13" s="2" t="s">
        <v>12</v>
      </c>
    </row>
    <row r="14" spans="1:10" x14ac:dyDescent="0.25">
      <c r="A14" s="1"/>
      <c r="B14" s="4"/>
      <c r="C14" s="4"/>
      <c r="D14" s="4"/>
      <c r="E14" s="4"/>
      <c r="F14" s="4"/>
      <c r="G14" s="4"/>
      <c r="H14" s="4"/>
      <c r="I14" s="5"/>
      <c r="J14" s="9"/>
    </row>
    <row r="15" spans="1:10" ht="15.75" thickBot="1" x14ac:dyDescent="0.3">
      <c r="A15" s="1" t="s">
        <v>9</v>
      </c>
      <c r="B15" s="7">
        <f>(1/10000)*C15</f>
        <v>7.8588000000000009E-3</v>
      </c>
      <c r="C15" s="7">
        <f>(111/1000)*D15</f>
        <v>78.588000000000008</v>
      </c>
      <c r="D15" s="7">
        <v>708</v>
      </c>
      <c r="E15" s="7">
        <f>(5/100)*D15</f>
        <v>35.4</v>
      </c>
      <c r="F15" s="7">
        <f>(5/100)*D15</f>
        <v>35.4</v>
      </c>
      <c r="G15" s="7">
        <f>((1/7410)*D15)+((1/7410)*F15)</f>
        <v>0.10032388663967612</v>
      </c>
      <c r="H15" s="7">
        <f>(9/43560)*D15</f>
        <v>0.14628099173553719</v>
      </c>
      <c r="I15" s="8">
        <f>(D15*0.0027)+(F15*0.0027)</f>
        <v>2.00718</v>
      </c>
      <c r="J15" s="7">
        <f>((D15*0.25)*0.009)</f>
        <v>1.593</v>
      </c>
    </row>
    <row r="16" spans="1:10" ht="15.75" thickBot="1" x14ac:dyDescent="0.3">
      <c r="A16" s="6" t="s">
        <v>2</v>
      </c>
      <c r="B16" s="10">
        <f>IF(B15&lt;2,2,B15)</f>
        <v>2</v>
      </c>
      <c r="C16" s="10">
        <f t="shared" ref="C16:J16" si="0">SUM(C15:C15)</f>
        <v>78.588000000000008</v>
      </c>
      <c r="D16" s="10">
        <f t="shared" si="0"/>
        <v>708</v>
      </c>
      <c r="E16" s="10">
        <f t="shared" si="0"/>
        <v>35.4</v>
      </c>
      <c r="F16" s="10">
        <f t="shared" si="0"/>
        <v>35.4</v>
      </c>
      <c r="G16" s="14">
        <f t="shared" si="0"/>
        <v>0.10032388663967612</v>
      </c>
      <c r="H16" s="14">
        <f t="shared" si="0"/>
        <v>0.14628099173553719</v>
      </c>
      <c r="I16" s="10">
        <f t="shared" si="0"/>
        <v>2.00718</v>
      </c>
      <c r="J16" s="10">
        <f t="shared" si="0"/>
        <v>1.593</v>
      </c>
    </row>
    <row r="17" spans="2:5" x14ac:dyDescent="0.25">
      <c r="B17" s="15" t="s">
        <v>16</v>
      </c>
      <c r="C17" s="15"/>
      <c r="D17" s="15"/>
    </row>
    <row r="18" spans="2:5" x14ac:dyDescent="0.25">
      <c r="B18" s="16" t="s">
        <v>10</v>
      </c>
      <c r="C18" s="16"/>
      <c r="D18" s="16"/>
    </row>
    <row r="25" spans="2:5" x14ac:dyDescent="0.25">
      <c r="E25" s="11"/>
    </row>
    <row r="26" spans="2:5" x14ac:dyDescent="0.25">
      <c r="E26" s="11"/>
    </row>
    <row r="27" spans="2:5" x14ac:dyDescent="0.25">
      <c r="E27" s="11"/>
    </row>
  </sheetData>
  <mergeCells count="15">
    <mergeCell ref="A1:I1"/>
    <mergeCell ref="J5:J12"/>
    <mergeCell ref="A4:A13"/>
    <mergeCell ref="C5:C12"/>
    <mergeCell ref="D5:D12"/>
    <mergeCell ref="E5:E12"/>
    <mergeCell ref="F5:F12"/>
    <mergeCell ref="G5:G12"/>
    <mergeCell ref="A2:I2"/>
    <mergeCell ref="A3:I3"/>
    <mergeCell ref="B17:D17"/>
    <mergeCell ref="B18:D18"/>
    <mergeCell ref="I5:I12"/>
    <mergeCell ref="B5:B12"/>
    <mergeCell ref="H5:H12"/>
  </mergeCells>
  <printOptions horizontalCentered="1"/>
  <pageMargins left="0.2" right="0.2" top="0.75" bottom="0.75" header="0.3" footer="0.3"/>
  <pageSetup fitToHeight="0" orientation="landscape" r:id="rId1"/>
  <headerFooter>
    <oddFooter>&amp;L&amp;Z&amp;F&amp;C&amp;A&amp;R&amp;P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EROSION CONTROL</vt:lpstr>
      <vt:lpstr>'EROSION CONTROL'!Print_Area</vt:lpstr>
      <vt:lpstr>'EROSION CONTROL'!Print_Titles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Neville</dc:creator>
  <cp:lastModifiedBy>Eric McCaslin</cp:lastModifiedBy>
  <cp:lastPrinted>2022-05-31T20:14:38Z</cp:lastPrinted>
  <dcterms:created xsi:type="dcterms:W3CDTF">2014-03-07T14:54:04Z</dcterms:created>
  <dcterms:modified xsi:type="dcterms:W3CDTF">2024-11-21T18:58:14Z</dcterms:modified>
</cp:coreProperties>
</file>